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Ванкорнефть\НЛ\НЛ-2024-4-В до 500\23.04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'1'!$A$1:$I$52</definedName>
  </definedNames>
  <calcPr calcId="162913"/>
</workbook>
</file>

<file path=xl/calcChain.xml><?xml version="1.0" encoding="utf-8"?>
<calcChain xmlns="http://schemas.openxmlformats.org/spreadsheetml/2006/main">
  <c r="A13" i="1" l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 l="1"/>
  <c r="A36" i="1"/>
  <c r="A37" i="1"/>
  <c r="A38" i="1"/>
  <c r="A39" i="1"/>
  <c r="A40" i="1"/>
  <c r="A41" i="1"/>
  <c r="A42" i="1"/>
  <c r="A43" i="1"/>
  <c r="A44" i="1"/>
  <c r="A45" i="1"/>
  <c r="A46" i="1"/>
  <c r="A12" i="1"/>
</calcChain>
</file>

<file path=xl/sharedStrings.xml><?xml version="1.0" encoding="utf-8"?>
<sst xmlns="http://schemas.openxmlformats.org/spreadsheetml/2006/main" count="200" uniqueCount="79">
  <si>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</si>
  <si>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</si>
  <si>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</si>
  <si>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</si>
  <si>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</si>
  <si>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</si>
  <si>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</si>
  <si>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</si>
  <si>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</si>
  <si>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</si>
  <si>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</si>
  <si>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</si>
  <si>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</si>
  <si>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</si>
  <si>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</si>
  <si>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</si>
  <si>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</si>
  <si>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</si>
  <si>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</si>
  <si>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АО "Ванкорнефть"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</si>
  <si>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</si>
  <si>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</si>
  <si>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НЛ</t>
  </si>
  <si>
    <t>Наименование лота:  "Материалы строительные: полимерные отделочные  и кровельные, тепло- и звукоизоляционные, цемент"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</si>
  <si>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НЛ-2024/4-В</t>
    </r>
  </si>
  <si>
    <t>ЛОТ ДЕЛИМЫЙ</t>
  </si>
  <si>
    <t>VNK1600014</t>
  </si>
  <si>
    <t>VNK1600015</t>
  </si>
  <si>
    <t>VNK1600016</t>
  </si>
  <si>
    <t>1342859</t>
  </si>
  <si>
    <t>Пена противопожарная CP 620 300мл Hilti</t>
  </si>
  <si>
    <t>ШТ</t>
  </si>
  <si>
    <t>VNK2000023</t>
  </si>
  <si>
    <t>1186879</t>
  </si>
  <si>
    <t>Мастика МБР-65</t>
  </si>
  <si>
    <t>КГ</t>
  </si>
  <si>
    <t>VNK1900009</t>
  </si>
  <si>
    <t>1231504</t>
  </si>
  <si>
    <t>Портландцемент ЦЕМ I 42,5Н</t>
  </si>
  <si>
    <t>Т</t>
  </si>
  <si>
    <t>VNK2400004</t>
  </si>
  <si>
    <t>1108678</t>
  </si>
  <si>
    <t>Портландцемент марки 400 без добавок</t>
  </si>
  <si>
    <t>VNK1700011</t>
  </si>
  <si>
    <t>Мастика битумно-резиновая изоляционная МБР-65</t>
  </si>
  <si>
    <t>VNK2000021</t>
  </si>
  <si>
    <t>VNK23R0003</t>
  </si>
  <si>
    <t>9024262</t>
  </si>
  <si>
    <t>Лента самоклеющаяся 100мм 50м</t>
  </si>
  <si>
    <t>VNK23R0004</t>
  </si>
  <si>
    <t>1215664</t>
  </si>
  <si>
    <t>Пена монтажная REAL FOAM 750мл, всесезонная</t>
  </si>
  <si>
    <t>VNK23R0005</t>
  </si>
  <si>
    <t>1519464</t>
  </si>
  <si>
    <t>Герметик ТИКСОПРОЛ-АМ-05 (двухкомпонентный тиоколовый отверждающийся)</t>
  </si>
  <si>
    <t>VNK23R0006</t>
  </si>
  <si>
    <t>VNK2400001</t>
  </si>
  <si>
    <t>1023476</t>
  </si>
  <si>
    <t>Портландцемент тампонажный марки ПЦТ-1-50 в МКР</t>
  </si>
  <si>
    <t>1184705</t>
  </si>
  <si>
    <t>1192902</t>
  </si>
  <si>
    <t>1391627</t>
  </si>
  <si>
    <t>1643218</t>
  </si>
  <si>
    <t>1854344</t>
  </si>
  <si>
    <t>1887986</t>
  </si>
  <si>
    <t>Портландцемент марки 400 без добавок в МКР</t>
  </si>
  <si>
    <t>Мат ТЕХ МАТ-5000.1000.50</t>
  </si>
  <si>
    <t>М3</t>
  </si>
  <si>
    <t>Мат ТЕХ МАТ-Кф-5000.1000.60</t>
  </si>
  <si>
    <t>Цилиндр Ц-42.50 теплоизоляционный из минеральной ваты на синтетическом связующем</t>
  </si>
  <si>
    <t>ПМ</t>
  </si>
  <si>
    <t>Цилиндр ТехноНИКОЛЬ 80 38х40х1200 теплоизоляционный из минеральной ваты на основе базальтовых пород</t>
  </si>
  <si>
    <t>Мат технический теплоизоляционный ROCKWOOL TEX МАТ 4500.1000.80</t>
  </si>
  <si>
    <t>VNK2400002</t>
  </si>
  <si>
    <t>VNK2400003</t>
  </si>
  <si>
    <t>VNK2400008</t>
  </si>
  <si>
    <t>1173044</t>
  </si>
  <si>
    <t>Мат ТЕХ МАТ-5000.1000.60</t>
  </si>
  <si>
    <t>VNK1600013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</si>
</sst>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56"/>
  <sheetViews>
    <sheetView tabSelected="1" view="pageBreakPreview" zoomScale="85" zoomScaleNormal="80" zoomScaleSheetLayoutView="85" workbookViewId="0">
      <selection activeCell="G20" sqref="G20"/>
    </sheetView>
  </sheetViews>
  <sheetFormatPr defaultRowHeight="15" x14ac:dyDescent="0.25"/>
  <cols>
    <col min="1" max="1" width="7.28515625" style="5" customWidth="1"/>
    <col min="2" max="2" width="16.42578125" style="5" customWidth="1"/>
    <col min="3" max="3" width="12.28515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1" width="19.7109375" style="16" customWidth="1"/>
    <col min="12" max="17" width="9.140625" style="16"/>
    <col min="18" max="16384" width="9.140625" style="5"/>
  </cols>
  <sheetData>
    <row r="1" spans="1:17" x14ac:dyDescent="0.25">
      <c r="H1" s="44" t="s">
        <v>20</v>
      </c>
      <c r="I1" s="44"/>
    </row>
    <row r="2" spans="1:17" s="1" customFormat="1" ht="38.25" customHeight="1" x14ac:dyDescent="0.25">
      <c r="A2" s="48" t="s">
        <v>19</v>
      </c>
      <c r="B2" s="48"/>
      <c r="C2" s="48"/>
      <c r="D2" s="48"/>
      <c r="E2" s="49"/>
      <c r="F2" s="50"/>
      <c r="G2" s="50"/>
      <c r="H2" s="50"/>
      <c r="I2" s="50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6" t="s">
        <v>23</v>
      </c>
      <c r="B3" s="46"/>
      <c r="C3" s="46"/>
      <c r="D3" s="46"/>
      <c r="E3" s="46"/>
      <c r="F3" s="46"/>
      <c r="G3" s="46"/>
      <c r="H3" s="46"/>
      <c r="I3" s="4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24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25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17.25" customHeight="1" x14ac:dyDescent="0.3">
      <c r="A6" s="53" t="s">
        <v>10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15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6" t="s">
        <v>21</v>
      </c>
      <c r="B8" s="46"/>
      <c r="C8" s="47"/>
      <c r="D8" s="47"/>
      <c r="E8" s="47"/>
      <c r="F8" s="47"/>
      <c r="G8" s="47"/>
      <c r="H8" s="47"/>
      <c r="I8" s="47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26</v>
      </c>
      <c r="C12" s="24" t="s">
        <v>22</v>
      </c>
      <c r="D12" s="24" t="s">
        <v>29</v>
      </c>
      <c r="E12" s="25" t="s">
        <v>30</v>
      </c>
      <c r="F12" s="24" t="s">
        <v>31</v>
      </c>
      <c r="G12" s="27">
        <v>1</v>
      </c>
      <c r="H12" s="30">
        <v>1179</v>
      </c>
      <c r="I12" s="26">
        <v>42552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34" si="0">ROW(A13)-11</f>
        <v>2</v>
      </c>
      <c r="B13" s="24" t="s">
        <v>27</v>
      </c>
      <c r="C13" s="24" t="s">
        <v>22</v>
      </c>
      <c r="D13" s="24" t="s">
        <v>29</v>
      </c>
      <c r="E13" s="25" t="s">
        <v>30</v>
      </c>
      <c r="F13" s="24" t="s">
        <v>31</v>
      </c>
      <c r="G13" s="27">
        <v>1</v>
      </c>
      <c r="H13" s="30">
        <v>1179</v>
      </c>
      <c r="I13" s="26">
        <v>42552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28</v>
      </c>
      <c r="C14" s="24" t="s">
        <v>22</v>
      </c>
      <c r="D14" s="24" t="s">
        <v>29</v>
      </c>
      <c r="E14" s="25" t="s">
        <v>30</v>
      </c>
      <c r="F14" s="24" t="s">
        <v>31</v>
      </c>
      <c r="G14" s="27">
        <v>1</v>
      </c>
      <c r="H14" s="30">
        <v>1179</v>
      </c>
      <c r="I14" s="26">
        <v>42552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32</v>
      </c>
      <c r="C15" s="24" t="s">
        <v>22</v>
      </c>
      <c r="D15" s="24" t="s">
        <v>33</v>
      </c>
      <c r="E15" s="25" t="s">
        <v>34</v>
      </c>
      <c r="F15" s="24" t="s">
        <v>35</v>
      </c>
      <c r="G15" s="27">
        <v>4.5599999999999996</v>
      </c>
      <c r="H15" s="30">
        <v>66.05</v>
      </c>
      <c r="I15" s="26">
        <v>42795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36</v>
      </c>
      <c r="C16" s="24" t="s">
        <v>22</v>
      </c>
      <c r="D16" s="24" t="s">
        <v>37</v>
      </c>
      <c r="E16" s="25" t="s">
        <v>38</v>
      </c>
      <c r="F16" s="24" t="s">
        <v>39</v>
      </c>
      <c r="G16" s="27">
        <v>0.38</v>
      </c>
      <c r="H16" s="30">
        <v>8674.19</v>
      </c>
      <c r="I16" s="26">
        <v>42940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40</v>
      </c>
      <c r="C17" s="24" t="s">
        <v>22</v>
      </c>
      <c r="D17" s="24" t="s">
        <v>41</v>
      </c>
      <c r="E17" s="25" t="s">
        <v>42</v>
      </c>
      <c r="F17" s="24" t="s">
        <v>39</v>
      </c>
      <c r="G17" s="27">
        <v>0.92100000000000004</v>
      </c>
      <c r="H17" s="30">
        <v>9495.8799999999992</v>
      </c>
      <c r="I17" s="26">
        <v>42637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43</v>
      </c>
      <c r="C18" s="24" t="s">
        <v>22</v>
      </c>
      <c r="D18" s="24" t="s">
        <v>33</v>
      </c>
      <c r="E18" s="25" t="s">
        <v>44</v>
      </c>
      <c r="F18" s="24" t="s">
        <v>35</v>
      </c>
      <c r="G18" s="27">
        <v>20</v>
      </c>
      <c r="H18" s="30">
        <v>70.53</v>
      </c>
      <c r="I18" s="26">
        <v>42978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f t="shared" si="0"/>
        <v>8</v>
      </c>
      <c r="B19" s="24" t="s">
        <v>45</v>
      </c>
      <c r="C19" s="24" t="s">
        <v>22</v>
      </c>
      <c r="D19" s="24" t="s">
        <v>33</v>
      </c>
      <c r="E19" s="25" t="s">
        <v>44</v>
      </c>
      <c r="F19" s="24" t="s">
        <v>35</v>
      </c>
      <c r="G19" s="27">
        <v>2</v>
      </c>
      <c r="H19" s="30">
        <v>96.08</v>
      </c>
      <c r="I19" s="26">
        <v>42967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f t="shared" si="0"/>
        <v>9</v>
      </c>
      <c r="B20" s="24" t="s">
        <v>46</v>
      </c>
      <c r="C20" s="24" t="s">
        <v>22</v>
      </c>
      <c r="D20" s="24" t="s">
        <v>47</v>
      </c>
      <c r="E20" s="25" t="s">
        <v>48</v>
      </c>
      <c r="F20" s="24" t="s">
        <v>31</v>
      </c>
      <c r="G20" s="27">
        <v>4</v>
      </c>
      <c r="H20" s="30">
        <v>129.08000000000001</v>
      </c>
      <c r="I20" s="26">
        <v>41609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f t="shared" si="0"/>
        <v>10</v>
      </c>
      <c r="B21" s="24" t="s">
        <v>49</v>
      </c>
      <c r="C21" s="24" t="s">
        <v>22</v>
      </c>
      <c r="D21" s="24" t="s">
        <v>50</v>
      </c>
      <c r="E21" s="25" t="s">
        <v>51</v>
      </c>
      <c r="F21" s="24" t="s">
        <v>31</v>
      </c>
      <c r="G21" s="27">
        <v>10</v>
      </c>
      <c r="H21" s="30">
        <v>1115.78</v>
      </c>
      <c r="I21" s="26">
        <v>41609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31.5" x14ac:dyDescent="0.2">
      <c r="A22" s="24">
        <f t="shared" si="0"/>
        <v>11</v>
      </c>
      <c r="B22" s="24" t="s">
        <v>52</v>
      </c>
      <c r="C22" s="24" t="s">
        <v>22</v>
      </c>
      <c r="D22" s="24" t="s">
        <v>53</v>
      </c>
      <c r="E22" s="25" t="s">
        <v>54</v>
      </c>
      <c r="F22" s="24" t="s">
        <v>35</v>
      </c>
      <c r="G22" s="27">
        <v>25</v>
      </c>
      <c r="H22" s="30">
        <v>34</v>
      </c>
      <c r="I22" s="26">
        <v>41518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31.5" x14ac:dyDescent="0.2">
      <c r="A23" s="24">
        <f t="shared" si="0"/>
        <v>12</v>
      </c>
      <c r="B23" s="24" t="s">
        <v>55</v>
      </c>
      <c r="C23" s="24" t="s">
        <v>22</v>
      </c>
      <c r="D23" s="24" t="s">
        <v>53</v>
      </c>
      <c r="E23" s="25" t="s">
        <v>54</v>
      </c>
      <c r="F23" s="24" t="s">
        <v>35</v>
      </c>
      <c r="G23" s="27">
        <v>25</v>
      </c>
      <c r="H23" s="30">
        <v>34</v>
      </c>
      <c r="I23" s="26">
        <v>41518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f t="shared" si="0"/>
        <v>13</v>
      </c>
      <c r="B24" s="24" t="s">
        <v>56</v>
      </c>
      <c r="C24" s="24" t="s">
        <v>22</v>
      </c>
      <c r="D24" s="24" t="s">
        <v>57</v>
      </c>
      <c r="E24" s="25" t="s">
        <v>58</v>
      </c>
      <c r="F24" s="24" t="s">
        <v>39</v>
      </c>
      <c r="G24" s="27">
        <v>3</v>
      </c>
      <c r="H24" s="30">
        <v>1265</v>
      </c>
      <c r="I24" s="26">
        <v>42339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4">
        <f t="shared" si="0"/>
        <v>14</v>
      </c>
      <c r="B25" s="24" t="s">
        <v>56</v>
      </c>
      <c r="C25" s="24" t="s">
        <v>22</v>
      </c>
      <c r="D25" s="24" t="s">
        <v>41</v>
      </c>
      <c r="E25" s="25" t="s">
        <v>42</v>
      </c>
      <c r="F25" s="24" t="s">
        <v>39</v>
      </c>
      <c r="G25" s="27">
        <v>2.42</v>
      </c>
      <c r="H25" s="30">
        <v>935</v>
      </c>
      <c r="I25" s="26">
        <v>41337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4">
        <f t="shared" si="0"/>
        <v>15</v>
      </c>
      <c r="B26" s="24" t="s">
        <v>56</v>
      </c>
      <c r="C26" s="24" t="s">
        <v>22</v>
      </c>
      <c r="D26" s="24" t="s">
        <v>59</v>
      </c>
      <c r="E26" s="25" t="s">
        <v>65</v>
      </c>
      <c r="F26" s="24" t="s">
        <v>39</v>
      </c>
      <c r="G26" s="27">
        <v>0.20200000000000001</v>
      </c>
      <c r="H26" s="30">
        <v>7959.66</v>
      </c>
      <c r="I26" s="26">
        <v>43957</v>
      </c>
      <c r="J26" s="29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4">
        <f t="shared" si="0"/>
        <v>16</v>
      </c>
      <c r="B27" s="24" t="s">
        <v>56</v>
      </c>
      <c r="C27" s="24" t="s">
        <v>22</v>
      </c>
      <c r="D27" s="24" t="s">
        <v>60</v>
      </c>
      <c r="E27" s="25" t="s">
        <v>66</v>
      </c>
      <c r="F27" s="24" t="s">
        <v>67</v>
      </c>
      <c r="G27" s="27">
        <v>3.2069999999999999</v>
      </c>
      <c r="H27" s="30">
        <v>2158</v>
      </c>
      <c r="I27" s="26">
        <v>41485</v>
      </c>
      <c r="J27" s="29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4">
        <f t="shared" si="0"/>
        <v>17</v>
      </c>
      <c r="B28" s="24" t="s">
        <v>56</v>
      </c>
      <c r="C28" s="24" t="s">
        <v>22</v>
      </c>
      <c r="D28" s="24" t="s">
        <v>61</v>
      </c>
      <c r="E28" s="25" t="s">
        <v>68</v>
      </c>
      <c r="F28" s="24" t="s">
        <v>67</v>
      </c>
      <c r="G28" s="27">
        <v>1</v>
      </c>
      <c r="H28" s="30">
        <v>10236.39</v>
      </c>
      <c r="I28" s="26">
        <v>40935</v>
      </c>
      <c r="J28" s="29"/>
      <c r="K28" s="21"/>
      <c r="L28" s="21"/>
      <c r="M28" s="21"/>
      <c r="N28" s="21"/>
      <c r="O28" s="21"/>
      <c r="P28" s="21"/>
      <c r="Q28" s="21"/>
    </row>
    <row r="29" spans="1:17" s="3" customFormat="1" ht="31.5" x14ac:dyDescent="0.2">
      <c r="A29" s="24">
        <f t="shared" si="0"/>
        <v>18</v>
      </c>
      <c r="B29" s="24" t="s">
        <v>56</v>
      </c>
      <c r="C29" s="24" t="s">
        <v>22</v>
      </c>
      <c r="D29" s="24" t="s">
        <v>62</v>
      </c>
      <c r="E29" s="25" t="s">
        <v>69</v>
      </c>
      <c r="F29" s="24" t="s">
        <v>70</v>
      </c>
      <c r="G29" s="27">
        <v>117</v>
      </c>
      <c r="H29" s="30">
        <v>53</v>
      </c>
      <c r="I29" s="26">
        <v>42462</v>
      </c>
      <c r="J29" s="29"/>
      <c r="K29" s="21"/>
      <c r="L29" s="21"/>
      <c r="M29" s="21"/>
      <c r="N29" s="21"/>
      <c r="O29" s="21"/>
      <c r="P29" s="21"/>
      <c r="Q29" s="21"/>
    </row>
    <row r="30" spans="1:17" s="3" customFormat="1" ht="31.5" x14ac:dyDescent="0.2">
      <c r="A30" s="24">
        <f t="shared" si="0"/>
        <v>19</v>
      </c>
      <c r="B30" s="24" t="s">
        <v>56</v>
      </c>
      <c r="C30" s="24" t="s">
        <v>22</v>
      </c>
      <c r="D30" s="24" t="s">
        <v>63</v>
      </c>
      <c r="E30" s="25" t="s">
        <v>71</v>
      </c>
      <c r="F30" s="24" t="s">
        <v>70</v>
      </c>
      <c r="G30" s="27">
        <v>5.77</v>
      </c>
      <c r="H30" s="30">
        <v>45</v>
      </c>
      <c r="I30" s="26">
        <v>42430</v>
      </c>
      <c r="J30" s="29"/>
      <c r="K30" s="21"/>
      <c r="L30" s="21"/>
      <c r="M30" s="21"/>
      <c r="N30" s="21"/>
      <c r="O30" s="21"/>
      <c r="P30" s="21"/>
      <c r="Q30" s="21"/>
    </row>
    <row r="31" spans="1:17" s="3" customFormat="1" ht="31.5" x14ac:dyDescent="0.2">
      <c r="A31" s="24">
        <f t="shared" si="0"/>
        <v>20</v>
      </c>
      <c r="B31" s="24" t="s">
        <v>56</v>
      </c>
      <c r="C31" s="24" t="s">
        <v>22</v>
      </c>
      <c r="D31" s="24" t="s">
        <v>64</v>
      </c>
      <c r="E31" s="25" t="s">
        <v>72</v>
      </c>
      <c r="F31" s="24" t="s">
        <v>67</v>
      </c>
      <c r="G31" s="27">
        <v>2.25</v>
      </c>
      <c r="H31" s="30">
        <v>6232.98</v>
      </c>
      <c r="I31" s="26">
        <v>43902</v>
      </c>
      <c r="J31" s="29"/>
      <c r="K31" s="21"/>
      <c r="L31" s="21"/>
      <c r="M31" s="21"/>
      <c r="N31" s="21"/>
      <c r="O31" s="21"/>
      <c r="P31" s="21"/>
      <c r="Q31" s="21"/>
    </row>
    <row r="32" spans="1:17" s="3" customFormat="1" ht="15.75" x14ac:dyDescent="0.2">
      <c r="A32" s="24">
        <f t="shared" si="0"/>
        <v>21</v>
      </c>
      <c r="B32" s="24" t="s">
        <v>73</v>
      </c>
      <c r="C32" s="24" t="s">
        <v>22</v>
      </c>
      <c r="D32" s="24" t="s">
        <v>41</v>
      </c>
      <c r="E32" s="25" t="s">
        <v>42</v>
      </c>
      <c r="F32" s="24" t="s">
        <v>39</v>
      </c>
      <c r="G32" s="27">
        <v>0.46</v>
      </c>
      <c r="H32" s="30">
        <v>6822.4</v>
      </c>
      <c r="I32" s="26">
        <v>43957</v>
      </c>
      <c r="J32" s="29"/>
      <c r="K32" s="21"/>
      <c r="L32" s="21"/>
      <c r="M32" s="21"/>
      <c r="N32" s="21"/>
      <c r="O32" s="21"/>
      <c r="P32" s="21"/>
      <c r="Q32" s="21"/>
    </row>
    <row r="33" spans="1:17" s="3" customFormat="1" ht="15.75" x14ac:dyDescent="0.2">
      <c r="A33" s="24">
        <f t="shared" si="0"/>
        <v>22</v>
      </c>
      <c r="B33" s="24" t="s">
        <v>73</v>
      </c>
      <c r="C33" s="24" t="s">
        <v>22</v>
      </c>
      <c r="D33" s="24" t="s">
        <v>59</v>
      </c>
      <c r="E33" s="25" t="s">
        <v>65</v>
      </c>
      <c r="F33" s="24" t="s">
        <v>39</v>
      </c>
      <c r="G33" s="27">
        <v>0.79800000000000004</v>
      </c>
      <c r="H33" s="30">
        <v>7959.6</v>
      </c>
      <c r="I33" s="26">
        <v>43957</v>
      </c>
      <c r="J33" s="29"/>
      <c r="K33" s="21"/>
      <c r="L33" s="21"/>
      <c r="M33" s="21"/>
      <c r="N33" s="21"/>
      <c r="O33" s="21"/>
      <c r="P33" s="21"/>
      <c r="Q33" s="21"/>
    </row>
    <row r="34" spans="1:17" s="3" customFormat="1" ht="15.75" x14ac:dyDescent="0.2">
      <c r="A34" s="24">
        <f t="shared" si="0"/>
        <v>23</v>
      </c>
      <c r="B34" s="24" t="s">
        <v>73</v>
      </c>
      <c r="C34" s="24" t="s">
        <v>22</v>
      </c>
      <c r="D34" s="24" t="s">
        <v>60</v>
      </c>
      <c r="E34" s="25" t="s">
        <v>66</v>
      </c>
      <c r="F34" s="24" t="s">
        <v>67</v>
      </c>
      <c r="G34" s="27">
        <v>0.309</v>
      </c>
      <c r="H34" s="30">
        <v>2158</v>
      </c>
      <c r="I34" s="26">
        <v>41358</v>
      </c>
      <c r="J34" s="29"/>
      <c r="K34" s="21"/>
      <c r="L34" s="21"/>
      <c r="M34" s="21"/>
      <c r="N34" s="21"/>
      <c r="O34" s="21"/>
      <c r="P34" s="21"/>
      <c r="Q34" s="21"/>
    </row>
    <row r="35" spans="1:17" s="3" customFormat="1" ht="31.5" x14ac:dyDescent="0.2">
      <c r="A35" s="24">
        <f t="shared" ref="A35:A46" si="1">ROW(A35)-11</f>
        <v>24</v>
      </c>
      <c r="B35" s="24" t="s">
        <v>73</v>
      </c>
      <c r="C35" s="24" t="s">
        <v>22</v>
      </c>
      <c r="D35" s="24" t="s">
        <v>63</v>
      </c>
      <c r="E35" s="25" t="s">
        <v>71</v>
      </c>
      <c r="F35" s="24" t="s">
        <v>70</v>
      </c>
      <c r="G35" s="27">
        <v>44.7</v>
      </c>
      <c r="H35" s="30">
        <v>45</v>
      </c>
      <c r="I35" s="26">
        <v>42430</v>
      </c>
      <c r="J35" s="29"/>
      <c r="K35" s="21"/>
      <c r="L35" s="21"/>
      <c r="M35" s="21"/>
      <c r="N35" s="21"/>
      <c r="O35" s="21"/>
      <c r="P35" s="21"/>
      <c r="Q35" s="21"/>
    </row>
    <row r="36" spans="1:17" s="3" customFormat="1" ht="31.5" x14ac:dyDescent="0.2">
      <c r="A36" s="24">
        <f t="shared" si="1"/>
        <v>25</v>
      </c>
      <c r="B36" s="24" t="s">
        <v>73</v>
      </c>
      <c r="C36" s="24" t="s">
        <v>22</v>
      </c>
      <c r="D36" s="24" t="s">
        <v>64</v>
      </c>
      <c r="E36" s="25" t="s">
        <v>72</v>
      </c>
      <c r="F36" s="24" t="s">
        <v>67</v>
      </c>
      <c r="G36" s="27">
        <v>0.41</v>
      </c>
      <c r="H36" s="30">
        <v>6232.98</v>
      </c>
      <c r="I36" s="26">
        <v>42522</v>
      </c>
      <c r="J36" s="29"/>
      <c r="K36" s="21"/>
      <c r="L36" s="21"/>
      <c r="M36" s="21"/>
      <c r="N36" s="21"/>
      <c r="O36" s="21"/>
      <c r="P36" s="21"/>
      <c r="Q36" s="21"/>
    </row>
    <row r="37" spans="1:17" s="3" customFormat="1" ht="15.75" x14ac:dyDescent="0.2">
      <c r="A37" s="24">
        <f t="shared" si="1"/>
        <v>26</v>
      </c>
      <c r="B37" s="24" t="s">
        <v>74</v>
      </c>
      <c r="C37" s="24" t="s">
        <v>22</v>
      </c>
      <c r="D37" s="24" t="s">
        <v>41</v>
      </c>
      <c r="E37" s="25" t="s">
        <v>42</v>
      </c>
      <c r="F37" s="24" t="s">
        <v>39</v>
      </c>
      <c r="G37" s="27">
        <v>0.10199999999999999</v>
      </c>
      <c r="H37" s="30">
        <v>6822.42</v>
      </c>
      <c r="I37" s="26">
        <v>43957</v>
      </c>
      <c r="J37" s="29"/>
      <c r="K37" s="21"/>
      <c r="L37" s="21"/>
      <c r="M37" s="21"/>
      <c r="N37" s="21"/>
      <c r="O37" s="21"/>
      <c r="P37" s="21"/>
      <c r="Q37" s="21"/>
    </row>
    <row r="38" spans="1:17" s="3" customFormat="1" ht="15.75" x14ac:dyDescent="0.2">
      <c r="A38" s="24">
        <f t="shared" si="1"/>
        <v>27</v>
      </c>
      <c r="B38" s="24" t="s">
        <v>74</v>
      </c>
      <c r="C38" s="24" t="s">
        <v>22</v>
      </c>
      <c r="D38" s="24" t="s">
        <v>60</v>
      </c>
      <c r="E38" s="25" t="s">
        <v>66</v>
      </c>
      <c r="F38" s="24" t="s">
        <v>67</v>
      </c>
      <c r="G38" s="27">
        <v>0.46600000000000003</v>
      </c>
      <c r="H38" s="30">
        <v>14639.07</v>
      </c>
      <c r="I38" s="26">
        <v>40763</v>
      </c>
      <c r="J38" s="29"/>
      <c r="K38" s="21"/>
      <c r="L38" s="21"/>
      <c r="M38" s="21"/>
      <c r="N38" s="21"/>
      <c r="O38" s="21"/>
      <c r="P38" s="21"/>
      <c r="Q38" s="21"/>
    </row>
    <row r="39" spans="1:17" s="3" customFormat="1" ht="31.5" x14ac:dyDescent="0.2">
      <c r="A39" s="24">
        <f t="shared" si="1"/>
        <v>28</v>
      </c>
      <c r="B39" s="24" t="s">
        <v>74</v>
      </c>
      <c r="C39" s="24" t="s">
        <v>22</v>
      </c>
      <c r="D39" s="24" t="s">
        <v>63</v>
      </c>
      <c r="E39" s="25" t="s">
        <v>71</v>
      </c>
      <c r="F39" s="24" t="s">
        <v>70</v>
      </c>
      <c r="G39" s="27">
        <v>54</v>
      </c>
      <c r="H39" s="30">
        <v>45</v>
      </c>
      <c r="I39" s="26">
        <v>42430</v>
      </c>
      <c r="J39" s="29"/>
      <c r="K39" s="21"/>
      <c r="L39" s="21"/>
      <c r="M39" s="21"/>
      <c r="N39" s="21"/>
      <c r="O39" s="21"/>
      <c r="P39" s="21"/>
      <c r="Q39" s="21"/>
    </row>
    <row r="40" spans="1:17" s="3" customFormat="1" ht="31.5" x14ac:dyDescent="0.2">
      <c r="A40" s="24">
        <f t="shared" si="1"/>
        <v>29</v>
      </c>
      <c r="B40" s="24" t="s">
        <v>74</v>
      </c>
      <c r="C40" s="24" t="s">
        <v>22</v>
      </c>
      <c r="D40" s="24" t="s">
        <v>64</v>
      </c>
      <c r="E40" s="25" t="s">
        <v>72</v>
      </c>
      <c r="F40" s="24" t="s">
        <v>67</v>
      </c>
      <c r="G40" s="27">
        <v>0.4</v>
      </c>
      <c r="H40" s="30">
        <v>6416.9</v>
      </c>
      <c r="I40" s="26">
        <v>42461</v>
      </c>
      <c r="J40" s="29"/>
      <c r="K40" s="21"/>
      <c r="L40" s="21"/>
      <c r="M40" s="21"/>
      <c r="N40" s="21"/>
      <c r="O40" s="21"/>
      <c r="P40" s="21"/>
      <c r="Q40" s="21"/>
    </row>
    <row r="41" spans="1:17" s="3" customFormat="1" ht="15.75" x14ac:dyDescent="0.2">
      <c r="A41" s="24">
        <f t="shared" si="1"/>
        <v>30</v>
      </c>
      <c r="B41" s="24" t="s">
        <v>40</v>
      </c>
      <c r="C41" s="24" t="s">
        <v>22</v>
      </c>
      <c r="D41" s="24" t="s">
        <v>60</v>
      </c>
      <c r="E41" s="25" t="s">
        <v>66</v>
      </c>
      <c r="F41" s="24" t="s">
        <v>67</v>
      </c>
      <c r="G41" s="27">
        <v>0.54</v>
      </c>
      <c r="H41" s="30">
        <v>2158</v>
      </c>
      <c r="I41" s="26">
        <v>41358</v>
      </c>
      <c r="J41" s="29"/>
      <c r="K41" s="21"/>
      <c r="L41" s="21"/>
      <c r="M41" s="21"/>
      <c r="N41" s="21"/>
      <c r="O41" s="21"/>
      <c r="P41" s="21"/>
      <c r="Q41" s="21"/>
    </row>
    <row r="42" spans="1:17" s="3" customFormat="1" ht="31.5" x14ac:dyDescent="0.2">
      <c r="A42" s="24">
        <f t="shared" si="1"/>
        <v>31</v>
      </c>
      <c r="B42" s="24" t="s">
        <v>40</v>
      </c>
      <c r="C42" s="24" t="s">
        <v>22</v>
      </c>
      <c r="D42" s="24" t="s">
        <v>64</v>
      </c>
      <c r="E42" s="25" t="s">
        <v>72</v>
      </c>
      <c r="F42" s="24" t="s">
        <v>67</v>
      </c>
      <c r="G42" s="27">
        <v>0.4</v>
      </c>
      <c r="H42" s="30">
        <v>6416.9</v>
      </c>
      <c r="I42" s="26">
        <v>42461</v>
      </c>
      <c r="J42" s="29"/>
      <c r="K42" s="21"/>
      <c r="L42" s="21"/>
      <c r="M42" s="21"/>
      <c r="N42" s="21"/>
      <c r="O42" s="21"/>
      <c r="P42" s="21"/>
      <c r="Q42" s="21"/>
    </row>
    <row r="43" spans="1:17" s="3" customFormat="1" ht="15.75" x14ac:dyDescent="0.2">
      <c r="A43" s="24">
        <f t="shared" si="1"/>
        <v>32</v>
      </c>
      <c r="B43" s="24" t="s">
        <v>75</v>
      </c>
      <c r="C43" s="24" t="s">
        <v>22</v>
      </c>
      <c r="D43" s="24" t="s">
        <v>76</v>
      </c>
      <c r="E43" s="25" t="s">
        <v>77</v>
      </c>
      <c r="F43" s="24" t="s">
        <v>67</v>
      </c>
      <c r="G43" s="27">
        <v>0.18</v>
      </c>
      <c r="H43" s="30">
        <v>8966.56</v>
      </c>
      <c r="I43" s="26">
        <v>41015</v>
      </c>
      <c r="J43" s="29"/>
      <c r="K43" s="21"/>
      <c r="L43" s="21"/>
      <c r="M43" s="21"/>
      <c r="N43" s="21"/>
      <c r="O43" s="21"/>
      <c r="P43" s="21"/>
      <c r="Q43" s="21"/>
    </row>
    <row r="44" spans="1:17" s="3" customFormat="1" ht="15.75" x14ac:dyDescent="0.2">
      <c r="A44" s="24">
        <f t="shared" si="1"/>
        <v>33</v>
      </c>
      <c r="B44" s="24" t="s">
        <v>78</v>
      </c>
      <c r="C44" s="24" t="s">
        <v>22</v>
      </c>
      <c r="D44" s="24" t="s">
        <v>29</v>
      </c>
      <c r="E44" s="25" t="s">
        <v>30</v>
      </c>
      <c r="F44" s="24" t="s">
        <v>31</v>
      </c>
      <c r="G44" s="27">
        <v>1</v>
      </c>
      <c r="H44" s="30">
        <v>1179</v>
      </c>
      <c r="I44" s="26">
        <v>42552</v>
      </c>
      <c r="J44" s="29"/>
      <c r="K44" s="21"/>
      <c r="L44" s="21"/>
      <c r="M44" s="21"/>
      <c r="N44" s="21"/>
      <c r="O44" s="21"/>
      <c r="P44" s="21"/>
      <c r="Q44" s="21"/>
    </row>
    <row r="45" spans="1:17" s="3" customFormat="1" ht="15.75" x14ac:dyDescent="0.2">
      <c r="A45" s="24">
        <f t="shared" si="1"/>
        <v>34</v>
      </c>
      <c r="B45" s="24" t="s">
        <v>73</v>
      </c>
      <c r="C45" s="24" t="s">
        <v>22</v>
      </c>
      <c r="D45" s="24" t="s">
        <v>29</v>
      </c>
      <c r="E45" s="25" t="s">
        <v>30</v>
      </c>
      <c r="F45" s="24" t="s">
        <v>31</v>
      </c>
      <c r="G45" s="27">
        <v>12</v>
      </c>
      <c r="H45" s="30">
        <v>1179</v>
      </c>
      <c r="I45" s="26">
        <v>42552</v>
      </c>
      <c r="J45" s="29"/>
      <c r="K45" s="21"/>
      <c r="L45" s="21"/>
      <c r="M45" s="21"/>
      <c r="N45" s="21"/>
      <c r="O45" s="21"/>
      <c r="P45" s="21"/>
      <c r="Q45" s="21"/>
    </row>
    <row r="46" spans="1:17" s="3" customFormat="1" ht="15.75" x14ac:dyDescent="0.2">
      <c r="A46" s="24">
        <f t="shared" si="1"/>
        <v>35</v>
      </c>
      <c r="B46" s="24" t="s">
        <v>74</v>
      </c>
      <c r="C46" s="24" t="s">
        <v>22</v>
      </c>
      <c r="D46" s="24" t="s">
        <v>29</v>
      </c>
      <c r="E46" s="25" t="s">
        <v>30</v>
      </c>
      <c r="F46" s="24" t="s">
        <v>31</v>
      </c>
      <c r="G46" s="27">
        <v>1</v>
      </c>
      <c r="H46" s="30">
        <v>1179</v>
      </c>
      <c r="I46" s="26">
        <v>42552</v>
      </c>
      <c r="J46" s="29"/>
      <c r="K46" s="21"/>
      <c r="L46" s="21"/>
      <c r="M46" s="21"/>
      <c r="N46" s="21"/>
      <c r="O46" s="21"/>
      <c r="P46" s="21"/>
      <c r="Q46" s="21"/>
    </row>
    <row r="47" spans="1:17" s="4" customFormat="1" x14ac:dyDescent="0.25">
      <c r="A47" s="36"/>
      <c r="B47" s="37"/>
      <c r="C47" s="37"/>
      <c r="D47" s="37"/>
      <c r="E47" s="37"/>
      <c r="F47" s="37"/>
      <c r="G47" s="37"/>
      <c r="H47" s="37"/>
      <c r="I47" s="38"/>
      <c r="J47" s="12"/>
      <c r="K47" s="22"/>
      <c r="L47" s="12"/>
      <c r="M47" s="12"/>
      <c r="N47" s="12"/>
      <c r="O47" s="12"/>
      <c r="P47" s="12"/>
      <c r="Q47" s="12"/>
    </row>
    <row r="48" spans="1:17" s="4" customFormat="1" ht="92.25" customHeight="1" x14ac:dyDescent="0.25">
      <c r="A48" s="32" t="s">
        <v>7</v>
      </c>
      <c r="B48" s="33"/>
      <c r="C48" s="33"/>
      <c r="D48" s="33"/>
      <c r="E48" s="34"/>
      <c r="F48" s="45" t="s">
        <v>13</v>
      </c>
      <c r="G48" s="45"/>
      <c r="H48" s="45"/>
      <c r="I48" s="45"/>
      <c r="J48" s="12"/>
      <c r="K48" s="12"/>
      <c r="L48" s="12"/>
      <c r="M48" s="12"/>
      <c r="N48" s="12"/>
      <c r="O48" s="12"/>
      <c r="P48" s="12"/>
      <c r="Q48" s="12"/>
    </row>
    <row r="49" spans="1:17" s="4" customFormat="1" ht="15.75" customHeight="1" x14ac:dyDescent="0.25">
      <c r="A49" s="32" t="s">
        <v>8</v>
      </c>
      <c r="B49" s="33"/>
      <c r="C49" s="33"/>
      <c r="D49" s="33"/>
      <c r="E49" s="34"/>
      <c r="F49" s="35" t="s">
        <v>12</v>
      </c>
      <c r="G49" s="35"/>
      <c r="H49" s="35"/>
      <c r="I49" s="35"/>
      <c r="Q49" s="12"/>
    </row>
    <row r="50" spans="1:17" s="4" customFormat="1" ht="33.75" customHeight="1" x14ac:dyDescent="0.25">
      <c r="A50" s="32" t="s">
        <v>14</v>
      </c>
      <c r="B50" s="33"/>
      <c r="C50" s="33"/>
      <c r="D50" s="33"/>
      <c r="E50" s="34"/>
      <c r="F50" s="35" t="s">
        <v>11</v>
      </c>
      <c r="G50" s="35"/>
      <c r="H50" s="35"/>
      <c r="I50" s="35"/>
      <c r="Q50" s="12"/>
    </row>
    <row r="51" spans="1:17" ht="121.5" customHeight="1" x14ac:dyDescent="0.25">
      <c r="A51" s="39" t="s">
        <v>16</v>
      </c>
      <c r="B51" s="40"/>
      <c r="C51" s="40"/>
      <c r="D51" s="40"/>
      <c r="E51" s="41"/>
      <c r="F51" s="42" t="s">
        <v>17</v>
      </c>
      <c r="G51" s="42"/>
      <c r="H51" s="42"/>
      <c r="I51" s="42"/>
    </row>
    <row r="52" spans="1:17" ht="99" customHeight="1" x14ac:dyDescent="0.3">
      <c r="A52" s="31"/>
      <c r="B52" s="31"/>
      <c r="C52" s="31"/>
      <c r="D52" s="31"/>
      <c r="E52" s="31"/>
      <c r="F52" s="43"/>
      <c r="G52" s="43"/>
      <c r="H52" s="43"/>
      <c r="I52" s="43"/>
      <c r="J52" s="5"/>
      <c r="K52" s="5"/>
      <c r="L52" s="5"/>
      <c r="M52" s="5"/>
      <c r="N52" s="5"/>
      <c r="O52" s="5"/>
      <c r="P52" s="5"/>
      <c r="Q52" s="5"/>
    </row>
    <row r="53" spans="1:17" ht="45" customHeight="1" x14ac:dyDescent="0.25"/>
    <row r="55" spans="1:17" ht="15.75" x14ac:dyDescent="0.25">
      <c r="A55" s="23"/>
      <c r="B55" s="23"/>
    </row>
    <row r="56" spans="1:17" ht="15.75" x14ac:dyDescent="0.25">
      <c r="A56" s="23"/>
      <c r="B56" s="23"/>
    </row>
  </sheetData>
  <mergeCells count="19">
    <mergeCell ref="H1:I1"/>
    <mergeCell ref="A48:E48"/>
    <mergeCell ref="F48:I48"/>
    <mergeCell ref="A8:I8"/>
    <mergeCell ref="A2:I2"/>
    <mergeCell ref="A3:I3"/>
    <mergeCell ref="A4:I4"/>
    <mergeCell ref="A5:I5"/>
    <mergeCell ref="A6:I6"/>
    <mergeCell ref="A7:I7"/>
    <mergeCell ref="A52:E52"/>
    <mergeCell ref="A50:E50"/>
    <mergeCell ref="F50:I50"/>
    <mergeCell ref="A47:I47"/>
    <mergeCell ref="A49:E49"/>
    <mergeCell ref="F49:I49"/>
    <mergeCell ref="A51:E51"/>
    <mergeCell ref="F51:I51"/>
    <mergeCell ref="F52:I52"/>
  </mergeCells>
  <pageMargins left="0.70866141732283472" right="0.31496062992125984" top="0.74803149606299213" bottom="0.74803149606299213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Захаревич Кристина Денисовна</cp:lastModifiedBy>
  <cp:lastPrinted>2025-03-25T01:50:37Z</cp:lastPrinted>
  <dcterms:created xsi:type="dcterms:W3CDTF">2016-09-16T10:27:35Z</dcterms:created>
  <dcterms:modified xsi:type="dcterms:W3CDTF">2025-04-23T07:51:11Z</dcterms:modified>
</cp:coreProperties>
</file>